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/>
  </bookViews>
  <sheets>
    <sheet name="المقدمة" sheetId="6" r:id="rId1"/>
    <sheet name="VDB-3" sheetId="5" r:id="rId2"/>
    <sheet name="VDB" sheetId="2" r:id="rId3"/>
    <sheet name="VDB-1" sheetId="1" r:id="rId4"/>
    <sheet name="VDB-2 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C9" i="5"/>
  <c r="C10" i="5"/>
  <c r="C11" i="5"/>
  <c r="C12" i="5"/>
  <c r="C13" i="5"/>
  <c r="C14" i="5"/>
  <c r="C15" i="5"/>
  <c r="C16" i="5"/>
  <c r="C17" i="5"/>
  <c r="B8" i="5"/>
  <c r="C8" i="5"/>
  <c r="B9" i="5"/>
  <c r="B10" i="5"/>
  <c r="B11" i="5"/>
  <c r="B12" i="5"/>
  <c r="B13" i="5"/>
  <c r="B14" i="5"/>
  <c r="B15" i="5"/>
  <c r="B16" i="5"/>
  <c r="B17" i="5"/>
  <c r="A18" i="5"/>
  <c r="A17" i="5"/>
  <c r="A16" i="5"/>
  <c r="A15" i="5"/>
  <c r="A14" i="5"/>
  <c r="A13" i="5"/>
  <c r="A12" i="5"/>
  <c r="A11" i="5"/>
  <c r="A10" i="5"/>
  <c r="A9" i="5"/>
  <c r="A8" i="5"/>
  <c r="C9" i="4"/>
  <c r="C10" i="4"/>
  <c r="C11" i="4"/>
  <c r="C12" i="4"/>
  <c r="C13" i="4"/>
  <c r="C14" i="4"/>
  <c r="C15" i="4"/>
  <c r="C16" i="4"/>
  <c r="C17" i="4"/>
  <c r="C8" i="4"/>
  <c r="B18" i="4"/>
  <c r="B9" i="4"/>
  <c r="B10" i="4"/>
  <c r="B11" i="4"/>
  <c r="B12" i="4"/>
  <c r="B13" i="4"/>
  <c r="B14" i="4"/>
  <c r="B15" i="4"/>
  <c r="B16" i="4"/>
  <c r="B17" i="4"/>
  <c r="B8" i="4"/>
  <c r="A18" i="4"/>
  <c r="A17" i="4"/>
  <c r="A16" i="4"/>
  <c r="A15" i="4"/>
  <c r="A14" i="4"/>
  <c r="A13" i="4"/>
  <c r="A12" i="4"/>
  <c r="A11" i="4"/>
  <c r="A10" i="4"/>
  <c r="A9" i="4"/>
  <c r="A8" i="4"/>
  <c r="C9" i="1"/>
  <c r="C10" i="1"/>
  <c r="C11" i="1"/>
  <c r="C12" i="1"/>
  <c r="C13" i="1"/>
  <c r="C14" i="1"/>
  <c r="C15" i="1"/>
  <c r="C16" i="1"/>
  <c r="C17" i="1"/>
  <c r="C8" i="1"/>
  <c r="B9" i="1"/>
  <c r="B10" i="1"/>
  <c r="B11" i="1"/>
  <c r="B12" i="1"/>
  <c r="B13" i="1"/>
  <c r="B14" i="1"/>
  <c r="B15" i="1"/>
  <c r="B16" i="1"/>
  <c r="B17" i="1"/>
  <c r="B8" i="1"/>
  <c r="A9" i="1"/>
  <c r="A10" i="1"/>
  <c r="A11" i="1"/>
  <c r="A12" i="1"/>
  <c r="A13" i="1"/>
  <c r="A14" i="1"/>
  <c r="A15" i="1"/>
  <c r="A16" i="1"/>
  <c r="A17" i="1"/>
  <c r="A18" i="1"/>
  <c r="A8" i="1"/>
  <c r="B21" i="2"/>
  <c r="B22" i="2"/>
  <c r="B23" i="2"/>
  <c r="B24" i="2"/>
  <c r="B25" i="2"/>
  <c r="B26" i="2"/>
  <c r="B27" i="2"/>
  <c r="B28" i="2"/>
  <c r="B29" i="2"/>
  <c r="B20" i="2"/>
  <c r="A22" i="4"/>
  <c r="D5" i="2"/>
  <c r="A20" i="4"/>
  <c r="A22" i="5"/>
  <c r="A22" i="1"/>
  <c r="A20" i="5"/>
  <c r="A20" i="1"/>
  <c r="B18" i="5" l="1"/>
  <c r="B12" i="2"/>
  <c r="B11" i="2"/>
  <c r="C13" i="2" l="1"/>
  <c r="C14" i="2" s="1"/>
</calcChain>
</file>

<file path=xl/sharedStrings.xml><?xml version="1.0" encoding="utf-8"?>
<sst xmlns="http://schemas.openxmlformats.org/spreadsheetml/2006/main" count="68" uniqueCount="41">
  <si>
    <t>الأصل</t>
  </si>
  <si>
    <t>اثاثات المكتب</t>
  </si>
  <si>
    <t>تكلفة الأصل</t>
  </si>
  <si>
    <t>العمر بالسنوات</t>
  </si>
  <si>
    <t>قيمة الخرده</t>
  </si>
  <si>
    <t>تاريخ الشراء</t>
  </si>
  <si>
    <t>تاريخ البيع</t>
  </si>
  <si>
    <t>المعامل</t>
  </si>
  <si>
    <t>بدون تبديل</t>
  </si>
  <si>
    <t>التكلفة</t>
  </si>
  <si>
    <t>مجمع الاهلاك المتراكم</t>
  </si>
  <si>
    <t>صافى قيمة الأصل</t>
  </si>
  <si>
    <t>الربح عند بيع الأصل</t>
  </si>
  <si>
    <t>Source:Excel 2016 Formulas - Michael Alexander</t>
  </si>
  <si>
    <t>الاهلاك التراكمى</t>
  </si>
  <si>
    <t>السنة</t>
  </si>
  <si>
    <t>قسط الاهلاك</t>
  </si>
  <si>
    <t>مجمع الاهلاك</t>
  </si>
  <si>
    <t>لحساب قسط الاهلاك</t>
  </si>
  <si>
    <t>لحساب مجمع الاهلاك</t>
  </si>
  <si>
    <t>التبديل</t>
  </si>
  <si>
    <t>قيمة البيع</t>
  </si>
  <si>
    <t>معادلة الفرق بين السنوات</t>
  </si>
  <si>
    <t xml:space="preserve">للتواصل </t>
  </si>
  <si>
    <t xml:space="preserve">الصفحة الشخصية </t>
  </si>
  <si>
    <t>https://www.facebook.com/mohamed.elrify2</t>
  </si>
  <si>
    <t>البريد الالكترونى</t>
  </si>
  <si>
    <t>xls.financial@gmail.com</t>
  </si>
  <si>
    <t xml:space="preserve">التليفون </t>
  </si>
  <si>
    <t xml:space="preserve">  +02-01026059594</t>
  </si>
  <si>
    <t>صفحات التواصل الاجتماعى الخاصة بخبير اكسيل</t>
  </si>
  <si>
    <t xml:space="preserve">صفحة خبير اكسيل </t>
  </si>
  <si>
    <t>https://www.facebook.com/xlxpert/</t>
  </si>
  <si>
    <t>جروب خبير اكسيل</t>
  </si>
  <si>
    <t>https://www.facebook.com/groups/GROUP.xlxpert</t>
  </si>
  <si>
    <t xml:space="preserve">اكاديمية خبير اكسيل </t>
  </si>
  <si>
    <t>https://www.facebook.com/excelexpertacademy</t>
  </si>
  <si>
    <t>twitter</t>
  </si>
  <si>
    <t>https://twitter.com/XlsElrify</t>
  </si>
  <si>
    <t>linkedin</t>
  </si>
  <si>
    <t>https://www.linkedin.com/in/mohamed-elrify-740533110/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</si>
</sst>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8" formatCode="#,##0.00\ &quot;ج.م.‏&quot;;[Red]\-#,##0.00\ &quot;ج.م.‏&quot;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&quot;$&quot;#,##0.00_);[Red]\(&quot;$&quot;#,##0.00\)"/>
  </numFmts>
  <fonts count="9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  <scheme val="minor"/>
    </font>
    <font>
      <b/>
      <sz val="11"/>
      <color rgb="FF00206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167" fontId="0" fillId="0" borderId="0" xfId="0" applyNumberFormat="1"/>
    <xf numFmtId="0" fontId="1" fillId="2" borderId="0" xfId="0" applyFont="1" applyFill="1" applyAlignment="1">
      <alignment horizontal="center"/>
    </xf>
    <xf numFmtId="8" fontId="0" fillId="0" borderId="0" xfId="0" applyNumberFormat="1"/>
    <xf numFmtId="8" fontId="0" fillId="2" borderId="0" xfId="0" applyNumberFormat="1" applyFill="1"/>
    <xf numFmtId="0" fontId="1" fillId="0" borderId="0" xfId="1" applyNumberFormat="1" applyFont="1"/>
    <xf numFmtId="0" fontId="1" fillId="0" borderId="0" xfId="2" applyNumberFormat="1" applyFont="1"/>
    <xf numFmtId="0" fontId="1" fillId="2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8" fontId="1" fillId="0" borderId="0" xfId="0" applyNumberFormat="1" applyFont="1"/>
    <xf numFmtId="0" fontId="0" fillId="3" borderId="0" xfId="0" applyFill="1"/>
    <xf numFmtId="8" fontId="0" fillId="3" borderId="0" xfId="0" applyNumberFormat="1" applyFill="1"/>
    <xf numFmtId="8" fontId="1" fillId="3" borderId="0" xfId="0" applyNumberFormat="1" applyFont="1" applyFill="1"/>
    <xf numFmtId="9" fontId="1" fillId="0" borderId="0" xfId="0" applyNumberFormat="1" applyFont="1"/>
    <xf numFmtId="14" fontId="1" fillId="0" borderId="0" xfId="0" applyNumberFormat="1" applyFont="1"/>
    <xf numFmtId="166" fontId="1" fillId="0" borderId="0" xfId="2" applyNumberFormat="1" applyFont="1"/>
    <xf numFmtId="165" fontId="1" fillId="0" borderId="0" xfId="2" applyFont="1"/>
    <xf numFmtId="165" fontId="1" fillId="2" borderId="1" xfId="2" applyFont="1" applyFill="1" applyBorder="1"/>
    <xf numFmtId="0" fontId="1" fillId="0" borderId="2" xfId="0" applyNumberFormat="1" applyFont="1" applyBorder="1"/>
    <xf numFmtId="0" fontId="1" fillId="3" borderId="0" xfId="0" applyFont="1" applyFill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5" fillId="5" borderId="0" xfId="0" applyFont="1" applyFill="1" applyAlignment="1">
      <alignment horizontal="right"/>
    </xf>
    <xf numFmtId="0" fontId="7" fillId="5" borderId="0" xfId="3" applyFont="1" applyFill="1"/>
    <xf numFmtId="0" fontId="8" fillId="5" borderId="0" xfId="0" applyFont="1" applyFill="1"/>
    <xf numFmtId="0" fontId="5" fillId="5" borderId="0" xfId="0" applyFont="1" applyFill="1"/>
    <xf numFmtId="0" fontId="4" fillId="4" borderId="1" xfId="0" applyFont="1" applyFill="1" applyBorder="1" applyAlignment="1">
      <alignment horizontal="left"/>
    </xf>
    <xf numFmtId="0" fontId="1" fillId="4" borderId="1" xfId="0" applyFont="1" applyFill="1" applyBorder="1"/>
    <xf numFmtId="0" fontId="0" fillId="4" borderId="0" xfId="0" applyFill="1"/>
  </cellXfs>
  <cellStyles count="4">
    <cellStyle name="Comma 2" xfId="2"/>
    <cellStyle name="Currency 2" xfId="1"/>
    <cellStyle name="Hyperlink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2</xdr:col>
      <xdr:colOff>200025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66F80A4-FD5F-4295-97F4-C19E9C713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2628900" cy="990600"/>
        </a:xfrm>
        <a:prstGeom prst="rect">
          <a:avLst/>
        </a:prstGeom>
      </xdr:spPr>
    </xdr:pic>
    <xdr:clientData/>
  </xdr:twoCellAnchor>
  <xdr:oneCellAnchor>
    <xdr:from>
      <xdr:col>2</xdr:col>
      <xdr:colOff>70413</xdr:colOff>
      <xdr:row>1</xdr:row>
      <xdr:rowOff>26485</xdr:rowOff>
    </xdr:from>
    <xdr:ext cx="2411879" cy="665375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8024DDD-C4DD-4A34-BE2E-6CFB8E180AE7}"/>
            </a:ext>
          </a:extLst>
        </xdr:cNvPr>
        <xdr:cNvSpPr/>
      </xdr:nvSpPr>
      <xdr:spPr>
        <a:xfrm>
          <a:off x="2499288" y="207460"/>
          <a:ext cx="2411879" cy="66537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i="0" cap="none" spc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Mohamed</a:t>
          </a:r>
          <a:r>
            <a:rPr lang="en-US" sz="3200" b="1" i="0" cap="none" spc="0" baseline="0">
              <a:ln w="0"/>
              <a:solidFill>
                <a:srgbClr val="00B050"/>
              </a:solidFill>
              <a:effectLst>
                <a:outerShdw blurRad="38100" dist="25400" dir="5400000" algn="ctr" rotWithShape="0">
                  <a:srgbClr val="6E747A">
                    <a:alpha val="43000"/>
                  </a:srgbClr>
                </a:outerShdw>
              </a:effectLst>
              <a:latin typeface="Sakkal Majalla" panose="02000000000000000000" pitchFamily="2" charset="-78"/>
              <a:cs typeface="Sakkal Majalla" panose="02000000000000000000" pitchFamily="2" charset="-78"/>
            </a:rPr>
            <a:t> ELrify</a:t>
          </a:r>
          <a:endParaRPr lang="en-US" sz="3200" b="1" i="0" cap="none" spc="0">
            <a:ln w="0"/>
            <a:solidFill>
              <a:srgbClr val="00B050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  <xdr:oneCellAnchor>
    <xdr:from>
      <xdr:col>7</xdr:col>
      <xdr:colOff>200025</xdr:colOff>
      <xdr:row>0</xdr:row>
      <xdr:rowOff>133350</xdr:rowOff>
    </xdr:from>
    <xdr:ext cx="3686175" cy="1811522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C2AD17B-9667-4C07-9755-6D010582D1C6}"/>
            </a:ext>
          </a:extLst>
        </xdr:cNvPr>
        <xdr:cNvSpPr/>
      </xdr:nvSpPr>
      <xdr:spPr>
        <a:xfrm>
          <a:off x="6057900" y="133350"/>
          <a:ext cx="3686175" cy="1811522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harsh" dir="t"/>
          </a:scene3d>
          <a:sp3d extrusionH="57150" prstMaterial="matte">
            <a:bevelT w="63500" h="12700" prst="angle"/>
            <a:contourClr>
              <a:schemeClr val="bg1">
                <a:lumMod val="65000"/>
              </a:schemeClr>
            </a:contourClr>
          </a:sp3d>
        </a:bodyPr>
        <a:lstStyle/>
        <a:p>
          <a:pPr algn="ctr"/>
          <a:r>
            <a:rPr lang="ar-SA" sz="2400" b="1" i="0" cap="none" spc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لاتنسونا</a:t>
          </a:r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 بصالح دعاؤكم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زكاة العلم نشره </a:t>
          </a:r>
        </a:p>
        <a:p>
          <a:pPr algn="ctr"/>
          <a:r>
            <a:rPr lang="ar-SA" sz="2400" b="1" i="0" cap="none" spc="0" baseline="0">
              <a:ln/>
              <a:solidFill>
                <a:srgbClr val="00B050"/>
              </a:solidFill>
              <a:effectLst/>
              <a:latin typeface="Sakkal Majalla" panose="02000000000000000000" pitchFamily="2" charset="-78"/>
              <a:cs typeface="Sakkal Majalla" panose="02000000000000000000" pitchFamily="2" charset="-78"/>
            </a:rPr>
            <a:t>محمد الريفى</a:t>
          </a:r>
        </a:p>
        <a:p>
          <a:pPr algn="ctr"/>
          <a:endParaRPr lang="en-US" sz="2400" b="1" i="0" cap="none" spc="0">
            <a:ln/>
            <a:solidFill>
              <a:srgbClr val="00B050"/>
            </a:solidFill>
            <a:effectLst/>
            <a:latin typeface="Sakkal Majalla" panose="02000000000000000000" pitchFamily="2" charset="-78"/>
            <a:cs typeface="Sakkal Majalla" panose="02000000000000000000" pitchFamily="2" charset="-7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0</xdr:rowOff>
    </xdr:from>
    <xdr:to>
      <xdr:col>12</xdr:col>
      <xdr:colOff>446981</xdr:colOff>
      <xdr:row>17</xdr:row>
      <xdr:rowOff>123407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014BA0-43DB-4597-BEDC-03D494448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7470619" y="0"/>
          <a:ext cx="5552381" cy="33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www.facebook.com/groups/GROUP.xlxpert" TargetMode="External"/><Relationship Id="rId7" Type="http://schemas.openxmlformats.org/officeDocument/2006/relationships/hyperlink" Target="mailto:xls.financial@gmail.com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6" Type="http://schemas.openxmlformats.org/officeDocument/2006/relationships/hyperlink" Target="https://www.linkedin.com/in/mohamed-elrify-740533110/" TargetMode="External"/><Relationship Id="rId5" Type="http://schemas.openxmlformats.org/officeDocument/2006/relationships/hyperlink" Target="https://twitter.com/XlsElrify" TargetMode="External"/><Relationship Id="rId4" Type="http://schemas.openxmlformats.org/officeDocument/2006/relationships/hyperlink" Target="https://www.facebook.com/excelexpertacademy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4"/>
  <sheetViews>
    <sheetView showGridLines="0" tabSelected="1" workbookViewId="0">
      <selection activeCell="D17" sqref="D17"/>
    </sheetView>
  </sheetViews>
  <sheetFormatPr defaultRowHeight="14.25" x14ac:dyDescent="0.2"/>
  <cols>
    <col min="1" max="1" width="14.875" customWidth="1"/>
    <col min="2" max="2" width="17" customWidth="1"/>
  </cols>
  <sheetData>
    <row r="3" spans="1:7" ht="61.5" customHeight="1" x14ac:dyDescent="0.2"/>
    <row r="4" spans="1:7" ht="15" x14ac:dyDescent="0.25">
      <c r="A4" s="28" t="s">
        <v>23</v>
      </c>
      <c r="B4" s="29"/>
      <c r="C4" s="29"/>
      <c r="D4" s="29"/>
      <c r="E4" s="29"/>
      <c r="F4" s="29"/>
      <c r="G4" s="29"/>
    </row>
    <row r="5" spans="1:7" ht="15" x14ac:dyDescent="0.25">
      <c r="A5" s="30" t="s">
        <v>24</v>
      </c>
      <c r="B5" s="31" t="s">
        <v>25</v>
      </c>
      <c r="C5" s="32"/>
      <c r="D5" s="32"/>
      <c r="E5" s="32"/>
      <c r="F5" s="32"/>
      <c r="G5" s="32"/>
    </row>
    <row r="6" spans="1:7" ht="15" x14ac:dyDescent="0.25">
      <c r="A6" s="30" t="s">
        <v>26</v>
      </c>
      <c r="B6" s="31" t="s">
        <v>27</v>
      </c>
      <c r="C6" s="32"/>
      <c r="D6" s="32"/>
      <c r="E6" s="32"/>
      <c r="F6" s="32"/>
      <c r="G6" s="32"/>
    </row>
    <row r="7" spans="1:7" ht="15" x14ac:dyDescent="0.25">
      <c r="A7" s="30" t="s">
        <v>28</v>
      </c>
      <c r="B7" s="33" t="s">
        <v>29</v>
      </c>
      <c r="C7" s="32"/>
      <c r="D7" s="32"/>
      <c r="E7" s="32"/>
      <c r="F7" s="32"/>
      <c r="G7" s="32"/>
    </row>
    <row r="8" spans="1:7" ht="16.5" customHeight="1" x14ac:dyDescent="0.25">
      <c r="A8" s="34" t="s">
        <v>30</v>
      </c>
      <c r="B8" s="35"/>
      <c r="C8" s="35"/>
      <c r="D8" s="35"/>
      <c r="E8" s="35"/>
      <c r="F8" s="35"/>
      <c r="G8" s="35"/>
    </row>
    <row r="9" spans="1:7" ht="15" x14ac:dyDescent="0.25">
      <c r="A9" s="30" t="s">
        <v>31</v>
      </c>
      <c r="B9" s="31" t="s">
        <v>32</v>
      </c>
      <c r="C9" s="32"/>
      <c r="D9" s="32"/>
      <c r="E9" s="32"/>
      <c r="F9" s="32"/>
      <c r="G9" s="32"/>
    </row>
    <row r="10" spans="1:7" ht="15" x14ac:dyDescent="0.25">
      <c r="A10" s="30" t="s">
        <v>33</v>
      </c>
      <c r="B10" s="31" t="s">
        <v>34</v>
      </c>
      <c r="C10" s="32"/>
      <c r="D10" s="32"/>
      <c r="E10" s="32"/>
      <c r="F10" s="32"/>
      <c r="G10" s="32"/>
    </row>
    <row r="11" spans="1:7" ht="15" x14ac:dyDescent="0.25">
      <c r="A11" s="30" t="s">
        <v>35</v>
      </c>
      <c r="B11" s="31" t="s">
        <v>36</v>
      </c>
      <c r="C11" s="32"/>
      <c r="D11" s="32"/>
      <c r="E11" s="32"/>
      <c r="F11" s="32"/>
      <c r="G11" s="32"/>
    </row>
    <row r="12" spans="1:7" ht="15" x14ac:dyDescent="0.25">
      <c r="A12" s="30" t="s">
        <v>37</v>
      </c>
      <c r="B12" s="31" t="s">
        <v>38</v>
      </c>
      <c r="C12" s="32"/>
      <c r="D12" s="32"/>
      <c r="E12" s="32"/>
      <c r="F12" s="32"/>
      <c r="G12" s="32"/>
    </row>
    <row r="13" spans="1:7" ht="15" x14ac:dyDescent="0.25">
      <c r="A13" s="30" t="s">
        <v>39</v>
      </c>
      <c r="B13" s="31" t="s">
        <v>40</v>
      </c>
      <c r="C13" s="32"/>
      <c r="D13" s="32"/>
      <c r="E13" s="32"/>
      <c r="F13" s="32"/>
      <c r="G13" s="32"/>
    </row>
    <row r="14" spans="1:7" x14ac:dyDescent="0.2">
      <c r="A14" s="36"/>
      <c r="B14" s="36"/>
      <c r="C14" s="36"/>
      <c r="D14" s="36"/>
      <c r="E14" s="36"/>
      <c r="F14" s="36"/>
      <c r="G14" s="36"/>
    </row>
  </sheetData>
  <hyperlinks>
    <hyperlink ref="B5" r:id="rId1"/>
    <hyperlink ref="B9" r:id="rId2"/>
    <hyperlink ref="B10" r:id="rId3"/>
    <hyperlink ref="B11" r:id="rId4"/>
    <hyperlink ref="B12" r:id="rId5"/>
    <hyperlink ref="B13" r:id="rId6"/>
    <hyperlink ref="B6" r:id="rId7"/>
  </hyperlinks>
  <pageMargins left="0.7" right="0.7" top="0.75" bottom="0.75" header="0.3" footer="0.3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rightToLeft="1" workbookViewId="0">
      <selection activeCell="B19" sqref="B19"/>
    </sheetView>
  </sheetViews>
  <sheetFormatPr defaultRowHeight="14.25" x14ac:dyDescent="0.2"/>
  <cols>
    <col min="1" max="1" width="16.375" customWidth="1"/>
    <col min="2" max="2" width="17.125" customWidth="1"/>
    <col min="3" max="3" width="16.625" customWidth="1"/>
  </cols>
  <sheetData>
    <row r="1" spans="1:3" ht="15" x14ac:dyDescent="0.25">
      <c r="A1" s="11" t="s">
        <v>0</v>
      </c>
      <c r="B1" s="11" t="s">
        <v>1</v>
      </c>
    </row>
    <row r="2" spans="1:3" ht="15" x14ac:dyDescent="0.25">
      <c r="A2" s="1" t="s">
        <v>2</v>
      </c>
      <c r="B2" s="8">
        <v>10000</v>
      </c>
    </row>
    <row r="3" spans="1:3" ht="15" x14ac:dyDescent="0.25">
      <c r="A3" s="1" t="s">
        <v>3</v>
      </c>
      <c r="B3" s="9">
        <v>10</v>
      </c>
    </row>
    <row r="4" spans="1:3" ht="15" x14ac:dyDescent="0.25">
      <c r="A4" s="1" t="s">
        <v>4</v>
      </c>
      <c r="B4" s="8">
        <v>1000</v>
      </c>
    </row>
    <row r="5" spans="1:3" ht="15" x14ac:dyDescent="0.25">
      <c r="A5" s="1" t="s">
        <v>7</v>
      </c>
      <c r="B5" s="17">
        <v>2</v>
      </c>
    </row>
    <row r="6" spans="1:3" ht="15" x14ac:dyDescent="0.25">
      <c r="A6" s="1" t="s">
        <v>20</v>
      </c>
      <c r="B6" s="8" t="b">
        <v>0</v>
      </c>
    </row>
    <row r="7" spans="1:3" ht="15" x14ac:dyDescent="0.25">
      <c r="A7" s="12" t="s">
        <v>15</v>
      </c>
      <c r="B7" s="12" t="s">
        <v>16</v>
      </c>
      <c r="C7" s="12" t="s">
        <v>17</v>
      </c>
    </row>
    <row r="8" spans="1:3" ht="15" x14ac:dyDescent="0.25">
      <c r="A8" s="1">
        <f>IF(ROW($A1)&lt;=$B$3,ROW($A1),"")</f>
        <v>1</v>
      </c>
      <c r="B8" s="13">
        <f>VDB($B$2,$B$4,$B$3,A8-1,A8,,$B$6)</f>
        <v>900</v>
      </c>
      <c r="C8" s="13">
        <f>VDB($B$2,$B$4,$B$3,0,A8,,$B$6)</f>
        <v>900</v>
      </c>
    </row>
    <row r="9" spans="1:3" ht="15" x14ac:dyDescent="0.25">
      <c r="A9" s="1">
        <f t="shared" ref="A9:A18" si="0">IF(ROW($A2)&lt;=$B$3,ROW($A2),"")</f>
        <v>2</v>
      </c>
      <c r="B9" s="13">
        <f t="shared" ref="B9:B17" si="1">VDB($B$2,$B$4,$B$3,A9-1,A9,0,$B$6)</f>
        <v>900</v>
      </c>
      <c r="C9" s="13">
        <f t="shared" ref="C9:C17" si="2">VDB($B$2,$B$4,$B$3,0,A9,,$B$6)</f>
        <v>1800</v>
      </c>
    </row>
    <row r="10" spans="1:3" ht="15" x14ac:dyDescent="0.25">
      <c r="A10" s="1">
        <f t="shared" si="0"/>
        <v>3</v>
      </c>
      <c r="B10" s="13">
        <f t="shared" si="1"/>
        <v>900</v>
      </c>
      <c r="C10" s="13">
        <f t="shared" si="2"/>
        <v>2700</v>
      </c>
    </row>
    <row r="11" spans="1:3" ht="15" x14ac:dyDescent="0.25">
      <c r="A11" s="1">
        <f t="shared" si="0"/>
        <v>4</v>
      </c>
      <c r="B11" s="13">
        <f t="shared" si="1"/>
        <v>900</v>
      </c>
      <c r="C11" s="13">
        <f t="shared" si="2"/>
        <v>3600</v>
      </c>
    </row>
    <row r="12" spans="1:3" ht="15" x14ac:dyDescent="0.25">
      <c r="A12" s="1">
        <f t="shared" si="0"/>
        <v>5</v>
      </c>
      <c r="B12" s="13">
        <f t="shared" si="1"/>
        <v>900</v>
      </c>
      <c r="C12" s="13">
        <f t="shared" si="2"/>
        <v>4500</v>
      </c>
    </row>
    <row r="13" spans="1:3" ht="15" x14ac:dyDescent="0.25">
      <c r="A13" s="1">
        <f t="shared" si="0"/>
        <v>6</v>
      </c>
      <c r="B13" s="13">
        <f t="shared" si="1"/>
        <v>900</v>
      </c>
      <c r="C13" s="13">
        <f t="shared" si="2"/>
        <v>5400</v>
      </c>
    </row>
    <row r="14" spans="1:3" ht="15" x14ac:dyDescent="0.25">
      <c r="A14" s="1">
        <f t="shared" si="0"/>
        <v>7</v>
      </c>
      <c r="B14" s="13">
        <f t="shared" si="1"/>
        <v>900</v>
      </c>
      <c r="C14" s="13">
        <f t="shared" si="2"/>
        <v>6300</v>
      </c>
    </row>
    <row r="15" spans="1:3" ht="15" x14ac:dyDescent="0.25">
      <c r="A15" s="1">
        <f t="shared" si="0"/>
        <v>8</v>
      </c>
      <c r="B15" s="13">
        <f t="shared" si="1"/>
        <v>900</v>
      </c>
      <c r="C15" s="13">
        <f t="shared" si="2"/>
        <v>7200</v>
      </c>
    </row>
    <row r="16" spans="1:3" ht="15" x14ac:dyDescent="0.25">
      <c r="A16" s="1">
        <f t="shared" si="0"/>
        <v>9</v>
      </c>
      <c r="B16" s="13">
        <f t="shared" si="1"/>
        <v>900</v>
      </c>
      <c r="C16" s="13">
        <f t="shared" si="2"/>
        <v>8100</v>
      </c>
    </row>
    <row r="17" spans="1:3" ht="15" x14ac:dyDescent="0.25">
      <c r="A17" s="1">
        <f t="shared" si="0"/>
        <v>10</v>
      </c>
      <c r="B17" s="13">
        <f t="shared" si="1"/>
        <v>900</v>
      </c>
      <c r="C17" s="13">
        <f t="shared" si="2"/>
        <v>9000</v>
      </c>
    </row>
    <row r="18" spans="1:3" ht="15" x14ac:dyDescent="0.25">
      <c r="A18" s="14" t="str">
        <f t="shared" si="0"/>
        <v/>
      </c>
      <c r="B18" s="16">
        <f>SUM(B8:B17)</f>
        <v>9000</v>
      </c>
      <c r="C18" s="15"/>
    </row>
    <row r="19" spans="1:3" ht="15" x14ac:dyDescent="0.25">
      <c r="A19" s="1" t="s">
        <v>18</v>
      </c>
      <c r="B19" s="1"/>
      <c r="C19" s="13"/>
    </row>
    <row r="20" spans="1:3" ht="15" x14ac:dyDescent="0.25">
      <c r="A20" s="23" t="str">
        <f ca="1">_xlfn.FORMULATEXT(B8)</f>
        <v>=VDB($B$2,$B$4,$B$3,A8-1,A8,,$B$6)</v>
      </c>
      <c r="B20" s="23"/>
      <c r="C20" s="23"/>
    </row>
    <row r="21" spans="1:3" ht="15" x14ac:dyDescent="0.25">
      <c r="A21" s="1" t="s">
        <v>19</v>
      </c>
      <c r="B21" s="1"/>
      <c r="C21" s="13"/>
    </row>
    <row r="22" spans="1:3" ht="15" x14ac:dyDescent="0.25">
      <c r="A22" s="23" t="str">
        <f ca="1">_xlfn.FORMULATEXT(C8)</f>
        <v>=VDB($B$2,$B$4,$B$3,0,A8,,$B$6)</v>
      </c>
      <c r="B22" s="23"/>
      <c r="C22" s="23"/>
    </row>
    <row r="23" spans="1:3" x14ac:dyDescent="0.2">
      <c r="C23" s="6"/>
    </row>
    <row r="24" spans="1:3" x14ac:dyDescent="0.2">
      <c r="C24" s="6"/>
    </row>
    <row r="25" spans="1:3" x14ac:dyDescent="0.2">
      <c r="C25" s="6"/>
    </row>
    <row r="26" spans="1:3" x14ac:dyDescent="0.2">
      <c r="C26" s="6"/>
    </row>
    <row r="27" spans="1:3" x14ac:dyDescent="0.2">
      <c r="C27" s="6"/>
    </row>
    <row r="28" spans="1:3" x14ac:dyDescent="0.2">
      <c r="C28" s="6"/>
    </row>
    <row r="29" spans="1:3" x14ac:dyDescent="0.2">
      <c r="C29" s="6"/>
    </row>
    <row r="30" spans="1:3" x14ac:dyDescent="0.2">
      <c r="C30" s="6"/>
    </row>
    <row r="31" spans="1:3" x14ac:dyDescent="0.2">
      <c r="C31" s="6"/>
    </row>
    <row r="32" spans="1:3" x14ac:dyDescent="0.2">
      <c r="C32" s="6"/>
    </row>
    <row r="33" spans="3:3" x14ac:dyDescent="0.2">
      <c r="C33" s="6"/>
    </row>
  </sheetData>
  <mergeCells count="2">
    <mergeCell ref="A20:C20"/>
    <mergeCell ref="A22:C2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workbookViewId="0">
      <selection activeCell="B22" sqref="B22"/>
    </sheetView>
  </sheetViews>
  <sheetFormatPr defaultRowHeight="14.25" x14ac:dyDescent="0.2"/>
  <cols>
    <col min="1" max="1" width="27" customWidth="1"/>
    <col min="2" max="2" width="19" customWidth="1"/>
    <col min="3" max="3" width="10.25" customWidth="1"/>
    <col min="4" max="4" width="19.375" customWidth="1"/>
    <col min="5" max="5" width="11" bestFit="1" customWidth="1"/>
    <col min="10" max="10" width="11" bestFit="1" customWidth="1"/>
  </cols>
  <sheetData>
    <row r="1" spans="1:7" ht="15" x14ac:dyDescent="0.25">
      <c r="A1" s="5" t="s">
        <v>0</v>
      </c>
      <c r="B1" s="5" t="s">
        <v>1</v>
      </c>
      <c r="C1" s="1"/>
    </row>
    <row r="2" spans="1:7" ht="15" x14ac:dyDescent="0.25">
      <c r="A2" s="1" t="s">
        <v>2</v>
      </c>
      <c r="B2" s="8">
        <v>10000</v>
      </c>
      <c r="C2" s="1"/>
    </row>
    <row r="3" spans="1:7" ht="15" x14ac:dyDescent="0.25">
      <c r="A3" s="1" t="s">
        <v>3</v>
      </c>
      <c r="B3" s="9">
        <v>10</v>
      </c>
      <c r="C3" s="1"/>
    </row>
    <row r="4" spans="1:7" ht="15.75" thickBot="1" x14ac:dyDescent="0.3">
      <c r="A4" s="1" t="s">
        <v>4</v>
      </c>
      <c r="B4" s="8">
        <v>1000</v>
      </c>
      <c r="C4" s="27" t="s">
        <v>22</v>
      </c>
      <c r="D4" s="27"/>
    </row>
    <row r="5" spans="1:7" ht="15" x14ac:dyDescent="0.25">
      <c r="A5" s="2" t="s">
        <v>5</v>
      </c>
      <c r="B5" s="18">
        <v>41348</v>
      </c>
      <c r="C5" s="24">
        <f>DATEDIF(B5,B6,"y")</f>
        <v>3</v>
      </c>
      <c r="D5" s="26" t="str">
        <f ca="1">_xlfn.FORMULATEXT(C5)</f>
        <v>=DATEDIF(B5,B6,"y")</v>
      </c>
    </row>
    <row r="6" spans="1:7" ht="15.75" thickBot="1" x14ac:dyDescent="0.3">
      <c r="A6" s="2" t="s">
        <v>6</v>
      </c>
      <c r="B6" s="18">
        <v>42444</v>
      </c>
      <c r="C6" s="25"/>
      <c r="D6" s="26"/>
    </row>
    <row r="7" spans="1:7" ht="15" x14ac:dyDescent="0.25">
      <c r="A7" s="1" t="s">
        <v>7</v>
      </c>
      <c r="B7" s="19">
        <v>2</v>
      </c>
      <c r="C7" s="1"/>
    </row>
    <row r="8" spans="1:7" ht="15" x14ac:dyDescent="0.25">
      <c r="A8" s="1" t="s">
        <v>8</v>
      </c>
      <c r="B8" s="1" t="b">
        <v>1</v>
      </c>
      <c r="C8" s="1"/>
    </row>
    <row r="9" spans="1:7" ht="15" x14ac:dyDescent="0.25">
      <c r="A9" s="1"/>
      <c r="B9" s="1"/>
      <c r="C9" s="1"/>
    </row>
    <row r="10" spans="1:7" ht="15" x14ac:dyDescent="0.25">
      <c r="A10" s="2" t="s">
        <v>21</v>
      </c>
      <c r="B10" s="1"/>
      <c r="C10" s="8">
        <v>5875</v>
      </c>
    </row>
    <row r="11" spans="1:7" ht="15" x14ac:dyDescent="0.25">
      <c r="A11" s="2" t="s">
        <v>9</v>
      </c>
      <c r="B11" s="20">
        <f>B2</f>
        <v>10000</v>
      </c>
      <c r="C11" s="1"/>
    </row>
    <row r="12" spans="1:7" ht="15" x14ac:dyDescent="0.25">
      <c r="A12" s="2" t="s">
        <v>10</v>
      </c>
      <c r="B12" s="21">
        <f>VDB(B2,B4,B3,0,DATEDIF(B5,B6,"y"),B7,B8)</f>
        <v>4880</v>
      </c>
      <c r="C12" s="10"/>
      <c r="D12" s="3"/>
      <c r="E12" s="3"/>
      <c r="F12" s="3"/>
      <c r="G12" s="3"/>
    </row>
    <row r="13" spans="1:7" ht="15" x14ac:dyDescent="0.25">
      <c r="A13" s="2" t="s">
        <v>11</v>
      </c>
      <c r="B13" s="1"/>
      <c r="C13" s="20">
        <f>B11-B12</f>
        <v>5120</v>
      </c>
    </row>
    <row r="14" spans="1:7" ht="15.75" thickBot="1" x14ac:dyDescent="0.3">
      <c r="A14" s="2" t="s">
        <v>12</v>
      </c>
      <c r="B14" s="1"/>
      <c r="C14" s="22">
        <f>C10-C13</f>
        <v>755</v>
      </c>
    </row>
    <row r="15" spans="1:7" ht="15.75" thickTop="1" x14ac:dyDescent="0.25">
      <c r="A15" s="1"/>
      <c r="B15" s="1"/>
      <c r="C15" s="1"/>
    </row>
    <row r="16" spans="1:7" ht="15" x14ac:dyDescent="0.25">
      <c r="A16" s="12" t="s">
        <v>13</v>
      </c>
      <c r="B16" s="14"/>
      <c r="C16" s="14"/>
    </row>
    <row r="18" spans="1:10" x14ac:dyDescent="0.2">
      <c r="B18" s="4"/>
    </row>
    <row r="19" spans="1:10" x14ac:dyDescent="0.2">
      <c r="B19" t="s">
        <v>14</v>
      </c>
    </row>
    <row r="20" spans="1:10" x14ac:dyDescent="0.2">
      <c r="A20">
        <v>1</v>
      </c>
      <c r="B20" s="6">
        <f t="shared" ref="B20:B29" si="0">VDB($B$2,$B$4,$B$3,0,A20)</f>
        <v>2000</v>
      </c>
      <c r="E20" s="6"/>
      <c r="F20" s="6"/>
      <c r="J20" s="6"/>
    </row>
    <row r="21" spans="1:10" x14ac:dyDescent="0.2">
      <c r="A21">
        <v>2</v>
      </c>
      <c r="B21" s="6">
        <f t="shared" si="0"/>
        <v>3600</v>
      </c>
      <c r="E21" s="6"/>
      <c r="F21" s="6"/>
      <c r="J21" s="6"/>
    </row>
    <row r="22" spans="1:10" x14ac:dyDescent="0.2">
      <c r="A22">
        <v>3</v>
      </c>
      <c r="B22" s="7">
        <f t="shared" si="0"/>
        <v>4880</v>
      </c>
      <c r="E22" s="6"/>
      <c r="F22" s="6"/>
      <c r="J22" s="6"/>
    </row>
    <row r="23" spans="1:10" x14ac:dyDescent="0.2">
      <c r="A23">
        <v>4</v>
      </c>
      <c r="B23" s="6">
        <f t="shared" si="0"/>
        <v>5904</v>
      </c>
      <c r="E23" s="6"/>
      <c r="F23" s="6"/>
      <c r="J23" s="6"/>
    </row>
    <row r="24" spans="1:10" x14ac:dyDescent="0.2">
      <c r="A24">
        <v>5</v>
      </c>
      <c r="B24" s="6">
        <f t="shared" si="0"/>
        <v>6723.2</v>
      </c>
      <c r="E24" s="6"/>
      <c r="F24" s="6"/>
      <c r="J24" s="6"/>
    </row>
    <row r="25" spans="1:10" x14ac:dyDescent="0.2">
      <c r="A25">
        <v>6</v>
      </c>
      <c r="B25" s="6">
        <f t="shared" si="0"/>
        <v>7378.5599999999995</v>
      </c>
      <c r="E25" s="6"/>
      <c r="F25" s="6"/>
      <c r="J25" s="6"/>
    </row>
    <row r="26" spans="1:10" x14ac:dyDescent="0.2">
      <c r="A26">
        <v>7</v>
      </c>
      <c r="B26" s="6">
        <f t="shared" si="0"/>
        <v>7902.848</v>
      </c>
      <c r="E26" s="6"/>
      <c r="F26" s="6"/>
      <c r="J26" s="6"/>
    </row>
    <row r="27" spans="1:10" x14ac:dyDescent="0.2">
      <c r="A27">
        <v>8</v>
      </c>
      <c r="B27" s="6">
        <f t="shared" si="0"/>
        <v>8322.2783999999992</v>
      </c>
      <c r="E27" s="6"/>
      <c r="F27" s="6"/>
      <c r="J27" s="6"/>
    </row>
    <row r="28" spans="1:10" x14ac:dyDescent="0.2">
      <c r="A28">
        <v>9</v>
      </c>
      <c r="B28" s="6">
        <f t="shared" si="0"/>
        <v>8661.1391999999996</v>
      </c>
      <c r="E28" s="6"/>
      <c r="F28" s="6"/>
      <c r="J28" s="6"/>
    </row>
    <row r="29" spans="1:10" x14ac:dyDescent="0.2">
      <c r="A29">
        <v>10</v>
      </c>
      <c r="B29" s="6">
        <f t="shared" si="0"/>
        <v>9000</v>
      </c>
      <c r="E29" s="6"/>
      <c r="F29" s="6"/>
      <c r="J29" s="6"/>
    </row>
    <row r="30" spans="1:10" x14ac:dyDescent="0.2">
      <c r="B30" s="6"/>
      <c r="E30" s="7"/>
      <c r="F30" s="7"/>
      <c r="G30" s="3"/>
      <c r="H30" s="3"/>
      <c r="J30" s="6"/>
    </row>
  </sheetData>
  <mergeCells count="3">
    <mergeCell ref="C5:C6"/>
    <mergeCell ref="D5:D6"/>
    <mergeCell ref="C4:D4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rightToLeft="1" workbookViewId="0">
      <selection activeCell="B12" sqref="B12"/>
    </sheetView>
  </sheetViews>
  <sheetFormatPr defaultRowHeight="14.25" x14ac:dyDescent="0.2"/>
  <cols>
    <col min="1" max="1" width="16.375" customWidth="1"/>
    <col min="2" max="2" width="17.125" customWidth="1"/>
    <col min="3" max="3" width="16.625" customWidth="1"/>
  </cols>
  <sheetData>
    <row r="1" spans="1:3" ht="15" x14ac:dyDescent="0.25">
      <c r="A1" s="11" t="s">
        <v>0</v>
      </c>
      <c r="B1" s="11" t="s">
        <v>1</v>
      </c>
    </row>
    <row r="2" spans="1:3" ht="15" x14ac:dyDescent="0.25">
      <c r="A2" s="1" t="s">
        <v>2</v>
      </c>
      <c r="B2" s="8">
        <v>10000</v>
      </c>
    </row>
    <row r="3" spans="1:3" ht="15" x14ac:dyDescent="0.25">
      <c r="A3" s="1" t="s">
        <v>3</v>
      </c>
      <c r="B3" s="9">
        <v>10</v>
      </c>
    </row>
    <row r="4" spans="1:3" ht="15" x14ac:dyDescent="0.25">
      <c r="A4" s="1" t="s">
        <v>4</v>
      </c>
      <c r="B4" s="8">
        <v>1000</v>
      </c>
    </row>
    <row r="7" spans="1:3" ht="15" x14ac:dyDescent="0.25">
      <c r="A7" s="12" t="s">
        <v>15</v>
      </c>
      <c r="B7" s="12" t="s">
        <v>16</v>
      </c>
      <c r="C7" s="12" t="s">
        <v>17</v>
      </c>
    </row>
    <row r="8" spans="1:3" ht="15" x14ac:dyDescent="0.25">
      <c r="A8" s="1">
        <f>IF(ROW($A1)&lt;=$B$3,ROW($A1),"")</f>
        <v>1</v>
      </c>
      <c r="B8" s="13">
        <f>VDB($B$2,$B$4,$B$3,A8-1,A8)</f>
        <v>2000</v>
      </c>
      <c r="C8" s="13">
        <f>VDB($B$2,$B$4,$B$3,0,A8)</f>
        <v>2000</v>
      </c>
    </row>
    <row r="9" spans="1:3" ht="15" x14ac:dyDescent="0.25">
      <c r="A9" s="1">
        <f t="shared" ref="A9:A18" si="0">IF(ROW($A2)&lt;=$B$3,ROW($A2),"")</f>
        <v>2</v>
      </c>
      <c r="B9" s="13">
        <f t="shared" ref="B9:B17" si="1">VDB($B$2,$B$4,$B$3,A9-1,A9)</f>
        <v>1600</v>
      </c>
      <c r="C9" s="13">
        <f t="shared" ref="C9:C17" si="2">VDB($B$2,$B$4,$B$3,0,A9)</f>
        <v>3600</v>
      </c>
    </row>
    <row r="10" spans="1:3" ht="15" x14ac:dyDescent="0.25">
      <c r="A10" s="1">
        <f t="shared" si="0"/>
        <v>3</v>
      </c>
      <c r="B10" s="13">
        <f t="shared" si="1"/>
        <v>1280</v>
      </c>
      <c r="C10" s="13">
        <f t="shared" si="2"/>
        <v>4880</v>
      </c>
    </row>
    <row r="11" spans="1:3" ht="15" x14ac:dyDescent="0.25">
      <c r="A11" s="1">
        <f t="shared" si="0"/>
        <v>4</v>
      </c>
      <c r="B11" s="13">
        <f t="shared" si="1"/>
        <v>1024</v>
      </c>
      <c r="C11" s="13">
        <f t="shared" si="2"/>
        <v>5904</v>
      </c>
    </row>
    <row r="12" spans="1:3" ht="15" x14ac:dyDescent="0.25">
      <c r="A12" s="1">
        <f t="shared" si="0"/>
        <v>5</v>
      </c>
      <c r="B12" s="13">
        <f t="shared" si="1"/>
        <v>819.2</v>
      </c>
      <c r="C12" s="13">
        <f t="shared" si="2"/>
        <v>6723.2</v>
      </c>
    </row>
    <row r="13" spans="1:3" ht="15" x14ac:dyDescent="0.25">
      <c r="A13" s="1">
        <f t="shared" si="0"/>
        <v>6</v>
      </c>
      <c r="B13" s="13">
        <f t="shared" si="1"/>
        <v>655.36000000000013</v>
      </c>
      <c r="C13" s="13">
        <f t="shared" si="2"/>
        <v>7378.5599999999995</v>
      </c>
    </row>
    <row r="14" spans="1:3" ht="15" x14ac:dyDescent="0.25">
      <c r="A14" s="1">
        <f t="shared" si="0"/>
        <v>7</v>
      </c>
      <c r="B14" s="13">
        <f t="shared" si="1"/>
        <v>524.28800000000001</v>
      </c>
      <c r="C14" s="13">
        <f t="shared" si="2"/>
        <v>7902.848</v>
      </c>
    </row>
    <row r="15" spans="1:3" ht="15" x14ac:dyDescent="0.25">
      <c r="A15" s="1">
        <f t="shared" si="0"/>
        <v>8</v>
      </c>
      <c r="B15" s="13">
        <f t="shared" si="1"/>
        <v>419.43040000000002</v>
      </c>
      <c r="C15" s="13">
        <f t="shared" si="2"/>
        <v>8322.2783999999992</v>
      </c>
    </row>
    <row r="16" spans="1:3" ht="15" x14ac:dyDescent="0.25">
      <c r="A16" s="1">
        <f t="shared" si="0"/>
        <v>9</v>
      </c>
      <c r="B16" s="13">
        <f t="shared" si="1"/>
        <v>338.86080000000004</v>
      </c>
      <c r="C16" s="13">
        <f t="shared" si="2"/>
        <v>8661.1391999999996</v>
      </c>
    </row>
    <row r="17" spans="1:3" ht="15" x14ac:dyDescent="0.25">
      <c r="A17" s="1">
        <f t="shared" si="0"/>
        <v>10</v>
      </c>
      <c r="B17" s="13">
        <f t="shared" si="1"/>
        <v>338.86080000000004</v>
      </c>
      <c r="C17" s="13">
        <f t="shared" si="2"/>
        <v>9000</v>
      </c>
    </row>
    <row r="18" spans="1:3" x14ac:dyDescent="0.2">
      <c r="A18" t="str">
        <f t="shared" si="0"/>
        <v/>
      </c>
      <c r="C18" s="6"/>
    </row>
    <row r="19" spans="1:3" ht="15" x14ac:dyDescent="0.25">
      <c r="A19" s="1" t="s">
        <v>18</v>
      </c>
      <c r="B19" s="1"/>
      <c r="C19" s="13"/>
    </row>
    <row r="20" spans="1:3" ht="15" x14ac:dyDescent="0.25">
      <c r="A20" s="23" t="str">
        <f ca="1">_xlfn.FORMULATEXT(B8)</f>
        <v>=VDB($B$2,$B$4,$B$3,A8-1,A8)</v>
      </c>
      <c r="B20" s="23"/>
      <c r="C20" s="23"/>
    </row>
    <row r="21" spans="1:3" ht="15" x14ac:dyDescent="0.25">
      <c r="A21" s="1" t="s">
        <v>19</v>
      </c>
      <c r="B21" s="1"/>
      <c r="C21" s="13"/>
    </row>
    <row r="22" spans="1:3" ht="15" x14ac:dyDescent="0.25">
      <c r="A22" s="23" t="str">
        <f ca="1">_xlfn.FORMULATEXT(C8)</f>
        <v>=VDB($B$2,$B$4,$B$3,0,A8)</v>
      </c>
      <c r="B22" s="23"/>
      <c r="C22" s="23"/>
    </row>
    <row r="23" spans="1:3" x14ac:dyDescent="0.2">
      <c r="C23" s="6"/>
    </row>
    <row r="24" spans="1:3" x14ac:dyDescent="0.2">
      <c r="C24" s="6"/>
    </row>
    <row r="25" spans="1:3" x14ac:dyDescent="0.2">
      <c r="C25" s="6"/>
    </row>
    <row r="26" spans="1:3" x14ac:dyDescent="0.2">
      <c r="C26" s="6"/>
    </row>
    <row r="27" spans="1:3" x14ac:dyDescent="0.2">
      <c r="C27" s="6"/>
    </row>
    <row r="28" spans="1:3" x14ac:dyDescent="0.2">
      <c r="C28" s="6"/>
    </row>
    <row r="29" spans="1:3" x14ac:dyDescent="0.2">
      <c r="C29" s="6"/>
    </row>
    <row r="30" spans="1:3" x14ac:dyDescent="0.2">
      <c r="C30" s="6"/>
    </row>
    <row r="31" spans="1:3" x14ac:dyDescent="0.2">
      <c r="C31" s="6"/>
    </row>
    <row r="32" spans="1:3" x14ac:dyDescent="0.2">
      <c r="C32" s="6"/>
    </row>
    <row r="33" spans="3:3" x14ac:dyDescent="0.2">
      <c r="C33" s="6"/>
    </row>
  </sheetData>
  <mergeCells count="2">
    <mergeCell ref="A20:C20"/>
    <mergeCell ref="A22:C2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rightToLeft="1" workbookViewId="0">
      <selection activeCell="C16" sqref="C16"/>
    </sheetView>
  </sheetViews>
  <sheetFormatPr defaultRowHeight="14.25" x14ac:dyDescent="0.2"/>
  <cols>
    <col min="1" max="1" width="16.375" customWidth="1"/>
    <col min="2" max="2" width="17.125" customWidth="1"/>
    <col min="3" max="3" width="16.625" customWidth="1"/>
  </cols>
  <sheetData>
    <row r="1" spans="1:3" ht="15" x14ac:dyDescent="0.25">
      <c r="A1" s="11" t="s">
        <v>0</v>
      </c>
      <c r="B1" s="11" t="s">
        <v>1</v>
      </c>
    </row>
    <row r="2" spans="1:3" ht="15" x14ac:dyDescent="0.25">
      <c r="A2" s="1" t="s">
        <v>2</v>
      </c>
      <c r="B2" s="8">
        <v>10000</v>
      </c>
    </row>
    <row r="3" spans="1:3" ht="15" x14ac:dyDescent="0.25">
      <c r="A3" s="1" t="s">
        <v>3</v>
      </c>
      <c r="B3" s="9">
        <v>10</v>
      </c>
    </row>
    <row r="4" spans="1:3" ht="15" x14ac:dyDescent="0.25">
      <c r="A4" s="1" t="s">
        <v>4</v>
      </c>
      <c r="B4" s="8">
        <v>1000</v>
      </c>
    </row>
    <row r="5" spans="1:3" ht="15" x14ac:dyDescent="0.25">
      <c r="A5" s="1" t="s">
        <v>7</v>
      </c>
      <c r="B5" s="17">
        <v>1.5</v>
      </c>
    </row>
    <row r="7" spans="1:3" ht="15" x14ac:dyDescent="0.25">
      <c r="A7" s="12" t="s">
        <v>15</v>
      </c>
      <c r="B7" s="12" t="s">
        <v>16</v>
      </c>
      <c r="C7" s="12" t="s">
        <v>17</v>
      </c>
    </row>
    <row r="8" spans="1:3" ht="15" x14ac:dyDescent="0.25">
      <c r="A8" s="1">
        <f>IF(ROW($A1)&lt;=$B$3,ROW($A1),"")</f>
        <v>1</v>
      </c>
      <c r="B8" s="13">
        <f>VDB($B$2,$B$4,$B$3,A8-1,A8,$B$5)</f>
        <v>1500</v>
      </c>
      <c r="C8" s="13">
        <f>VDB($B$2,$B$4,$B$3,0,A8,$B$5)</f>
        <v>1500</v>
      </c>
    </row>
    <row r="9" spans="1:3" ht="15" x14ac:dyDescent="0.25">
      <c r="A9" s="1">
        <f t="shared" ref="A9:A18" si="0">IF(ROW($A2)&lt;=$B$3,ROW($A2),"")</f>
        <v>2</v>
      </c>
      <c r="B9" s="13">
        <f t="shared" ref="B9:B17" si="1">VDB($B$2,$B$4,$B$3,A9-1,A9,$B$5)</f>
        <v>1275</v>
      </c>
      <c r="C9" s="13">
        <f t="shared" ref="C9:C17" si="2">VDB($B$2,$B$4,$B$3,0,A9,$B$5)</f>
        <v>2775</v>
      </c>
    </row>
    <row r="10" spans="1:3" ht="15" x14ac:dyDescent="0.25">
      <c r="A10" s="1">
        <f t="shared" si="0"/>
        <v>3</v>
      </c>
      <c r="B10" s="13">
        <f t="shared" si="1"/>
        <v>1083.75</v>
      </c>
      <c r="C10" s="13">
        <f t="shared" si="2"/>
        <v>3858.75</v>
      </c>
    </row>
    <row r="11" spans="1:3" ht="15" x14ac:dyDescent="0.25">
      <c r="A11" s="1">
        <f t="shared" si="0"/>
        <v>4</v>
      </c>
      <c r="B11" s="13">
        <f t="shared" si="1"/>
        <v>921.1875</v>
      </c>
      <c r="C11" s="13">
        <f t="shared" si="2"/>
        <v>4779.9375</v>
      </c>
    </row>
    <row r="12" spans="1:3" ht="15" x14ac:dyDescent="0.25">
      <c r="A12" s="1">
        <f t="shared" si="0"/>
        <v>5</v>
      </c>
      <c r="B12" s="13">
        <f t="shared" si="1"/>
        <v>783.00937499999998</v>
      </c>
      <c r="C12" s="13">
        <f t="shared" si="2"/>
        <v>5562.9468749999996</v>
      </c>
    </row>
    <row r="13" spans="1:3" ht="15" x14ac:dyDescent="0.25">
      <c r="A13" s="1">
        <f t="shared" si="0"/>
        <v>6</v>
      </c>
      <c r="B13" s="13">
        <f t="shared" si="1"/>
        <v>687.4106250000001</v>
      </c>
      <c r="C13" s="13">
        <f t="shared" si="2"/>
        <v>6250.3575000000001</v>
      </c>
    </row>
    <row r="14" spans="1:3" ht="15" x14ac:dyDescent="0.25">
      <c r="A14" s="1">
        <f t="shared" si="0"/>
        <v>7</v>
      </c>
      <c r="B14" s="13">
        <f t="shared" si="1"/>
        <v>687.4106250000001</v>
      </c>
      <c r="C14" s="13">
        <f t="shared" si="2"/>
        <v>6937.7681249999996</v>
      </c>
    </row>
    <row r="15" spans="1:3" ht="15" x14ac:dyDescent="0.25">
      <c r="A15" s="1">
        <f t="shared" si="0"/>
        <v>8</v>
      </c>
      <c r="B15" s="13">
        <f t="shared" si="1"/>
        <v>687.4106250000001</v>
      </c>
      <c r="C15" s="13">
        <f t="shared" si="2"/>
        <v>7625.17875</v>
      </c>
    </row>
    <row r="16" spans="1:3" ht="15" x14ac:dyDescent="0.25">
      <c r="A16" s="1">
        <f t="shared" si="0"/>
        <v>9</v>
      </c>
      <c r="B16" s="13">
        <f t="shared" si="1"/>
        <v>687.4106250000001</v>
      </c>
      <c r="C16" s="13">
        <f t="shared" si="2"/>
        <v>8312.5893749999996</v>
      </c>
    </row>
    <row r="17" spans="1:3" ht="15" x14ac:dyDescent="0.25">
      <c r="A17" s="1">
        <f t="shared" si="0"/>
        <v>10</v>
      </c>
      <c r="B17" s="13">
        <f t="shared" si="1"/>
        <v>687.4106250000001</v>
      </c>
      <c r="C17" s="13">
        <f t="shared" si="2"/>
        <v>9000</v>
      </c>
    </row>
    <row r="18" spans="1:3" ht="15" x14ac:dyDescent="0.25">
      <c r="A18" s="14" t="str">
        <f t="shared" si="0"/>
        <v/>
      </c>
      <c r="B18" s="16">
        <f>SUM(B8:B17)</f>
        <v>9000.0000000000018</v>
      </c>
      <c r="C18" s="15"/>
    </row>
    <row r="19" spans="1:3" ht="15" x14ac:dyDescent="0.25">
      <c r="A19" s="1" t="s">
        <v>18</v>
      </c>
      <c r="B19" s="1"/>
      <c r="C19" s="13"/>
    </row>
    <row r="20" spans="1:3" ht="15" x14ac:dyDescent="0.25">
      <c r="A20" s="23" t="str">
        <f ca="1">_xlfn.FORMULATEXT(B8)</f>
        <v>=VDB($B$2,$B$4,$B$3,A8-1,A8,$B$5)</v>
      </c>
      <c r="B20" s="23"/>
      <c r="C20" s="23"/>
    </row>
    <row r="21" spans="1:3" ht="15" x14ac:dyDescent="0.25">
      <c r="A21" s="1" t="s">
        <v>19</v>
      </c>
      <c r="B21" s="1"/>
      <c r="C21" s="13"/>
    </row>
    <row r="22" spans="1:3" ht="15" x14ac:dyDescent="0.25">
      <c r="A22" s="23" t="str">
        <f ca="1">_xlfn.FORMULATEXT(C8)</f>
        <v>=VDB($B$2,$B$4,$B$3,0,A8,$B$5)</v>
      </c>
      <c r="B22" s="23"/>
      <c r="C22" s="23"/>
    </row>
    <row r="23" spans="1:3" x14ac:dyDescent="0.2">
      <c r="C23" s="6"/>
    </row>
    <row r="24" spans="1:3" x14ac:dyDescent="0.2">
      <c r="C24" s="6"/>
    </row>
    <row r="25" spans="1:3" x14ac:dyDescent="0.2">
      <c r="C25" s="6"/>
    </row>
    <row r="26" spans="1:3" x14ac:dyDescent="0.2">
      <c r="C26" s="6"/>
    </row>
    <row r="27" spans="1:3" x14ac:dyDescent="0.2">
      <c r="C27" s="6"/>
    </row>
    <row r="28" spans="1:3" x14ac:dyDescent="0.2">
      <c r="C28" s="6"/>
    </row>
    <row r="29" spans="1:3" x14ac:dyDescent="0.2">
      <c r="C29" s="6"/>
    </row>
    <row r="30" spans="1:3" x14ac:dyDescent="0.2">
      <c r="C30" s="6"/>
    </row>
    <row r="31" spans="1:3" x14ac:dyDescent="0.2">
      <c r="C31" s="6"/>
    </row>
    <row r="32" spans="1:3" x14ac:dyDescent="0.2">
      <c r="C32" s="6"/>
    </row>
    <row r="33" spans="3:3" x14ac:dyDescent="0.2">
      <c r="C33" s="6"/>
    </row>
  </sheetData>
  <mergeCells count="2">
    <mergeCell ref="A20:C20"/>
    <mergeCell ref="A22:C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المقدمة</vt:lpstr>
      <vt:lpstr>VDB-3</vt:lpstr>
      <vt:lpstr>VDB</vt:lpstr>
      <vt:lpstr>VDB-1</vt:lpstr>
      <vt:lpstr>VDB-2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2017-04-04T16:13:36Z</dcterms:modified>
</cp:coreProperties>
</file>